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rssi-my.sharepoint.com/personal/uros_furman_dars_si/Documents/Dokumenti/_Pogodbe za vzdrževanje/Pogodba za vzdrževanje OPTIKE/Pogodba za vzdrževanje optike 2025/00 - Razpisna dokumenatacija/00_Zahtevek JN/"/>
    </mc:Choice>
  </mc:AlternateContent>
  <xr:revisionPtr revIDLastSave="20" documentId="8_{E74A1A5B-8FAA-42A9-BD1B-B727ADFC4745}" xr6:coauthVersionLast="47" xr6:coauthVersionMax="47" xr10:uidLastSave="{59902C0E-E0E0-4C87-86B4-234ECD366227}"/>
  <bookViews>
    <workbookView xWindow="-120" yWindow="-120" windowWidth="29040" windowHeight="15840" xr2:uid="{90BDF0A0-D64C-4ECF-BE38-BE6A7C6E37D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93" i="1"/>
  <c r="G5" i="1"/>
  <c r="G6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4" i="1"/>
  <c r="G133" i="1" l="1"/>
</calcChain>
</file>

<file path=xl/sharedStrings.xml><?xml version="1.0" encoding="utf-8"?>
<sst xmlns="http://schemas.openxmlformats.org/spreadsheetml/2006/main" count="262" uniqueCount="142">
  <si>
    <t>ME</t>
  </si>
  <si>
    <t>Količina</t>
  </si>
  <si>
    <t>Cena/ME</t>
  </si>
  <si>
    <t>Vrednost</t>
  </si>
  <si>
    <t>I.</t>
  </si>
  <si>
    <t>BLAGO Z DOBAVO</t>
  </si>
  <si>
    <t>Optični kabel 288 vlaken, A-DQ(ZN)2Y 20x12 E9/125 0,36F3,5+0,22H18 + 4x12 E10/125 0,24H3, 7 LG</t>
  </si>
  <si>
    <t>m</t>
  </si>
  <si>
    <t>Optični kabel TOSM 03 (16x12)xII/IIIx0,34/0,20x3,5/17 SMAN</t>
  </si>
  <si>
    <t>Optični kabel TOSM 03 (8x12)xII/IIIx0,34/0,20x3,5/17 SMAN</t>
  </si>
  <si>
    <t>Optični kabel TOSM 03 (6x12)xII/IIIx0.38/0.25x3.5/18 SMAN</t>
  </si>
  <si>
    <t>Optični kabel TOSM 03 (4x12)xII/IIIx0.38/0.25x3.5/17 SMAN</t>
  </si>
  <si>
    <t>Optični kabel Singlemode mini/mikro 12 vlaken za montažo v cev fi 16/12mm</t>
  </si>
  <si>
    <t>Optični kabel Multimode 24 vlaken, 50/125µm, OM4</t>
  </si>
  <si>
    <t>Optični delilnik za 12 vlaken konektorj LC/UPC, zaključni optični kabli z zaključki, komplet v ohišju za montažo v zunanji omarici na DIN letev, kot npr.: Fibernet ODSK-12/12 LC SM</t>
  </si>
  <si>
    <t>kos</t>
  </si>
  <si>
    <t>Optični delilnik za vgradnjo v omaro 19˝omaro, višina 1HE. Kapaciteta za 24 vlaken, komplet z LC konektorji UPC brušeni, konektorji usmerjeni v desno, kasetami za zvare, zaključni optični kabli z zaključki, odpiranje s prednje strani.</t>
  </si>
  <si>
    <t>Optični delilnik za vgradnjo v omaro 19˝omaro, višina 1HE. Kapaciteta za 48 vlaken, komplet z LC konektorji UPC brušeni, konektorji usmerjeni v desno, kasetami za zvare, zaključni optični kabli z zaključki, odpiranje s prednje strani.</t>
  </si>
  <si>
    <t>Optični delilnik za vgradnjo v omaro 19˝omaro, višina 2HE. Kapaciteta za 96 vlaken, komplet z LC konektorji UPC brušeni, konektorji usmerjeni v desno, kasetami za zvare, zaključni optični kabli z zaključki, odpiranje s prednje strani.</t>
  </si>
  <si>
    <t>Optična omara ODF višine 2200mm (40HU) z možnostjo montaže min. 960 portov tipa LC (kot npr. Pattel FODIS PRO single row + 2x overlength storage). Omara se zapira s dvokrilnimi vrati.</t>
  </si>
  <si>
    <t>Optična omara ODF višine 2200mm (40HU) z možnostjo montaže min. 1920 portov tipa LC (kot npr. Pattel FODIS PRO double row + 2x overlength storage). Omara se zapira s dvokrilnimi vrati.</t>
  </si>
  <si>
    <t>Prostostoječa 19 inch TK omara, širine 800m, višina 2010mm, globina 800mm. Uporabna višina za montažo opreme je 42HE. Barva RAL 7035, kot na primer Schrack DT428080</t>
  </si>
  <si>
    <t>Kovinska dvokrilna vrata za 19 inch komunikacijsko omaro, RAL 7035. Vrata perforina 80% za omare S-RACK, višine 42HE in širine 800mm. Kot na primer Schrack DTRT4285.</t>
  </si>
  <si>
    <t>Vertikalno kabelsko vodilo (v enem kompletu sta 2 kosa). Kovinsko vodilo z S-RACK omare višine 42HE, kot na primer Schrack DTKV42MS.</t>
  </si>
  <si>
    <t>kpl</t>
  </si>
  <si>
    <t>optični delilnik/vstavek Singlemode 24xLC/UPC, kot npr. ODR H+S.</t>
  </si>
  <si>
    <t>optični delilnik/vstavek Singlemode 24xLC/APC, kot npr. ODR H+S.</t>
  </si>
  <si>
    <t>optični delilnik/vstavek Singlemode 24xLC/UPC, kot npr. PATTEL FODIS PRO.</t>
  </si>
  <si>
    <t>optični delilnik/vstavek Singlemode 24xLC/APC, kot npr. PATTEL FODIS PRO.</t>
  </si>
  <si>
    <t>vmesnik SFP, UTP RJ-45 1000Base-T, npr. PDA-GLC-T</t>
  </si>
  <si>
    <t>vmesnik SFP 100MB (duplex fiber Single-Mode) do 40km</t>
  </si>
  <si>
    <t>vmesnik SFP 1G (duplex Multi-Mode, 850nm) do 550m</t>
  </si>
  <si>
    <t>vmesnik SFP 1G (duplex fiber Single-Mode) do 10km</t>
  </si>
  <si>
    <t>vmesnik SFP 1G (duplex fiber Single-Mode) do 40km</t>
  </si>
  <si>
    <t>vmesnik SFP 1G (duplex fiber Single-Mode) do 80km</t>
  </si>
  <si>
    <t>vmesnik SFP BiDi 1G (single strand fiber SM), do 10km; par Rx in Tx stran</t>
  </si>
  <si>
    <t>par</t>
  </si>
  <si>
    <t>vmesnik SFP BiDi 1G (single strand fiber SM), do 40km; par Rx in Tx stran</t>
  </si>
  <si>
    <t>vmesnik SFP BiDi 1G (single strand fiber SM), do 80km; par Rx in Tx stran</t>
  </si>
  <si>
    <t xml:space="preserve">vmesnik SFP 10G (duplex fiber Single-Mode, 1310nm) do 10km, kot npr. PDA-SFP-10G-LR </t>
  </si>
  <si>
    <t xml:space="preserve">vmesnik SFP 10G (duplex fiber Single-Mode, 1550nm) do 40km, kot npr. PDA-SFP-10G-ER </t>
  </si>
  <si>
    <t xml:space="preserve">vmesnik SFP 10G (duplex fiber Single-Mode, 1550nm) do 80km, kot npr. PDA-SFP-10G-ZR </t>
  </si>
  <si>
    <t xml:space="preserve">vmesnik SFP 10G (single strand fiber SM, 1330Tx/1270Rx) do 10km, kot npr. PDA-SFP-10G-BXD1 </t>
  </si>
  <si>
    <t xml:space="preserve">vmesnik SFP 10G (single strand fiber SM, 1270Tx/1330Rx) do 10km, kot npr. PDA-SFP-10G-BXU1 </t>
  </si>
  <si>
    <t xml:space="preserve">vmesnik SFP 10G (single strand fiber SM, 1330Tx/1270Rx) do 40km, kot npr. PDA-SFP-10G-BX40D </t>
  </si>
  <si>
    <t xml:space="preserve">vmesnik SFP 10G (single strand fiber SM, 1270Tx/1330Rx) do 40km, kot npr. PDA-SFP-10G-BX40U </t>
  </si>
  <si>
    <t>ravna/odcepna optična spojka za 24 vlaken, FST brez košare, pladnji v spojki morajo omogočati odvzemanje vlaken+25% vlaken za predvideno dodajanje odcepa</t>
  </si>
  <si>
    <t>ravna/odcepna optična spojka za 48 vlaken, pladnji v spojki morajo omogočati odvzemanje vlaken+25% vlaken za predvideno dodajanje odcepa</t>
  </si>
  <si>
    <t>ravna/odcepna optična spojka za 96 vlaken, pladnji v spojki morajo omogočati odvzemanje vlaken+25% vlaken za predvideno dodajanje odcepa</t>
  </si>
  <si>
    <t>ravna/odcepna optična spojka za 288 vlaken, pladnji v spojki morajo omogočati odvzemanje vlaken+25% vlaken za predvideno dodajanje odcepa</t>
  </si>
  <si>
    <t>kabelska spiralna EUROFLEX gibljiva zaščitna cev proti glodavcem</t>
  </si>
  <si>
    <t>kabelska dvojna CO-FLEX spiralna gibljiva zaščitna cev proti glodavcem</t>
  </si>
  <si>
    <t>kabelska cev 2xPEHD 50mm</t>
  </si>
  <si>
    <t>kabelska cev PEHD fi 16/12mm</t>
  </si>
  <si>
    <t>cev PVC fi125 mm</t>
  </si>
  <si>
    <t>razstavljiva spojka za cev PEHD fi 50</t>
  </si>
  <si>
    <t>spojka za PEHD cev fi16mm</t>
  </si>
  <si>
    <t>tesnilni čep za optični kabel za cev φ16mm</t>
  </si>
  <si>
    <t>tesnilni čep za optični kabel za cev PEHD φ50mm</t>
  </si>
  <si>
    <t>tesnilo za tesnjenje optičnega kabla v cevi φ16mm</t>
  </si>
  <si>
    <t>tesnilo za tesnjenje optičnega kabla v cevi φ50mm</t>
  </si>
  <si>
    <t>INOX zaščita za optično spojko</t>
  </si>
  <si>
    <t>razbremenilnik za rezervo optičnih vrvic (horizontalni organizator kablov) za vgradnjo v omaro 19˝, višina 1HE, kot npr. Pattel RK-1HE-T-A1</t>
  </si>
  <si>
    <t>horizontalni urejevalnik mrežnih UTP kablov (organizator kablov) za vgradnjo v omaro 19˝, višina 1HE</t>
  </si>
  <si>
    <t>Objemka kabla 700 za vertikalno urejanje ožičenja za montažo v 19˝ omaro. Dimenzija objemke 130x55mm, okroglo jeklo svetlo cinkano, komplet z matico in vijakom M6</t>
  </si>
  <si>
    <t>Objemka kabla 800 za vertikalno urejanje ožičenja za montažo v 19˝ omaro. Dimenzija objemke 130x80mm, okroglo jeklo svetlo cinkano, komplet z matico in vijakom M6</t>
  </si>
  <si>
    <t xml:space="preserve">Matica v kletki M6, vijak M6 in podložka za montažne rastre v 19"omarah, komplet je 10 kosov </t>
  </si>
  <si>
    <t>EO pretvornik, min. 2 porta 10/100/1000Base-T, 2xGE SFP</t>
  </si>
  <si>
    <t>Kabel FTP cat 6</t>
  </si>
  <si>
    <t>Spajalna plošča (Patch panel) 19" UTP Cat6 24 portni RJ45, višina 1HE</t>
  </si>
  <si>
    <t>Mrežno stikalo za industrijsko okolje za montažo na DIN letev vsaj 8x 10/100/1000 Base-T (UTP) vmesnikov, vsaj 2x combo SFP/UTP vmesnik, kot npr. Cisco IE-3100-8T2C-E</t>
  </si>
  <si>
    <t>Mrežno stikalo za industrijsko okolje za montažo na DIN letev vsaj 8x 10/100/1000 Base-T (UTP) vmesnikov, vsaj 4x SFP vmesnik, kot npr. Cisco IE-3100-8T4S-E</t>
  </si>
  <si>
    <t>Mrežno stikalo za industrijsko okolje za montažo na DIN letev vsaj 8x 10/100/1000 Base-T (UTP) vmesnikov, IEEE 802.3at PoE. Vsaj 2x combo SFP/UTP vmesnik, kot npr. Cisco IE-3100-8P2C-E</t>
  </si>
  <si>
    <t>Mrežno industrijsko stikalo 12 Giga 10/100/1000-T bakrenih portov, IEEE 802.3at PoE. Vsaj 16x 1Giga SFP portov, kot npr. Cisco IE-4010-16S12P, licenca LAN BASE.</t>
  </si>
  <si>
    <t>Mrežno industrijsko stikalo 22 portov 100/1000M SFP. 2x combo port 100/1000 SFP (10/100/1000M RJ45). 4x 1/10G SFP/SFP porti, kot npr. Cisco IE-9320-22S2C4X-E, licenca  Network Essentials, skupaj z stack kablom CAB-STK-0.5M=</t>
  </si>
  <si>
    <t>Mrežno stikalo 24 Giga 10/100/1000-T bakrenih portov, IEEE 802.3at PoE, 4x 1Giga SFP/SFP+ portov Uplink, kot npr. Cisco 9200L-24P-4X-E, skupaj z C9200L-STACK-KIT</t>
  </si>
  <si>
    <t>Mrežno stikalo 48 Giga 10/100/1000-T bakrenih portov, IEEE 802.3at PoE, 4x 1Giga SFP/SFP+ portov Uplink, kot npr. Cisco 9200L-48P-4X-E, skupaj z C9200L-STACK-KIT</t>
  </si>
  <si>
    <t>Mrežno stikalo 8x Giga 10/100/1000-T bakrenih portov, IEEE 802.3at PoE, 2x Giga SFP/RJ-45 combo port, kot npr. Cisco C1000-8P-2G-L</t>
  </si>
  <si>
    <t>Kovinski nosilec stikala za montažo v 19 inch omaro (Rack Mount bracket for 19”), kot npr: RCKMNT-19-CMPCT=</t>
  </si>
  <si>
    <t>Napajalni modul za stikalo Cisco IE-4010/5000, 85-264VAC ali 88-300VDC Nominalna vhodna napetost, nazivna moč 150W, kot npr: PWR-RGD-AC-DC-H</t>
  </si>
  <si>
    <t>Napajalni modul za stikalo Cisco Catalyst 9200L, kot npr.: tip PWR-C5-600WAC</t>
  </si>
  <si>
    <t>Napajalni modul za stikalo Cisco Catalyst 9200L, kot npr.: tip PWR-C5-1KWAC</t>
  </si>
  <si>
    <t>Napajalni modul za stikalo Cisco Catalyst 3650, kot npr.: tip PWR-C2-640WAC</t>
  </si>
  <si>
    <t>Napajalni modul za stikalo Cisco serije IE-3100, kot npr.: tip PWR-IE65W-PC-AC=</t>
  </si>
  <si>
    <t>Napajalni modul za stikalo Cisco serije IE-3100, kot npr.: tip PWR-IE170W-PC-AC=</t>
  </si>
  <si>
    <t>Napajalnik AC/DC za montažo na DIN letev, kot npr.: Weidmuller PRO MAX 24VDC (22,5-29,5) 3A 72W VHOD 85-277VAC;80-370VDC</t>
  </si>
  <si>
    <t>Material, potrošni material, rezervna oprema za vzdrževanje in nadgradnje</t>
  </si>
  <si>
    <t>II.</t>
  </si>
  <si>
    <t>GRADBENA IN MONTAŽNA DELA</t>
  </si>
  <si>
    <t xml:space="preserve">Intervencijsko začasno popravilo poškodbe na optičnem kablu z ogledom poškodbe, izkopom, izvedbo vzporedne položitve optičnega kabla po tleh oziroma izven kabelske kanalizacije v dolžini cca 500m, prevoz cca 2x s kombi vozilom, prevoz cca 1x s tovornim vozilom - intervencija. </t>
  </si>
  <si>
    <t>Sondažni izkop in popravilo-sanacija poškodovane cevi PEHD2 2x50 (dvojček) na poškodovanem mestu.                                                        </t>
  </si>
  <si>
    <t>Sanacija obstoječe kabelske kanalizacije, odkop na delih neprehodnosti, vstavljanje dodatnih cevi PEHD fi 50mm, sanacija prekopanih površin, odvoz odvečnega materiala, zatravitev.</t>
  </si>
  <si>
    <t>Izkop kabelskega jarka v zemljino  IV. kategorje z ovirami ob vozišču avtoceste,  globine 80 cm in širine 50 cm, niveliranje in planiranje dna jarka z 10 cm slojem peska ter zasipanje jarka po položitvi PE cevi malega premera s peskom (granulacija 3 - 7; PTT Vestnik št. 6/1973) v višini 15 cm nad cevmi, vgradnja oz. položitev cevi 2xPEHD 50mm, označitev trase s PVC zaščitnim trakom z dobavo gradbenega materiala in traku. Zasip jarka in utrjevanje. Predhodni posek grmičevja. Odvoz izkopanega materiala na  deponijo.</t>
  </si>
  <si>
    <t>Vgradnja cevi za izdelavo kabelske kanalizacije, PEHD 2xfi50 mm izvedene s polaganjem cevi kot dvocevna kabelska kanalizacija, izkop, obbetoniranje z betonom MB10 v plasti 0,1 m okoli cevi (0,1 m3/m), zasipanje delno z izkopanim materialom, utrjevanje, ureditev okolice, zatravitev. V ceno je vštet potrebni gradbeni material in odvoz 0,4 m debele zaporne plasti gline (trasa je na vodovarstvenem območju), dobava nove gline, zasipanje z utrjevanjem, delni odvoz starega in dovoz novega humusa (50%).</t>
  </si>
  <si>
    <t>Menjava betonskih pokrovov vlečnega ali stojnega jaška s 3 x LŽ pokovi, dimezije 50x80cm ali 2 x LŽ pokrovoma 80x80 cm s snemljivo prečko (vse nosilosti 12,5t), kompet z dobavo materiala, izdelavo betonskega okvirja jaška, komplet z izkopom, kombiniran strojno-ročni izkop in armaturo po načrtu, betoniranje z betonom MB20. Brez dodatnih napisov, zasip s komprimiranjem, ureditev okolice, komplet z opremo: ozemljitveni sistem. Vključeno je rušenje stropa obstoječega vlečnega/stojnega jaška z odvozom gradbenih odpadkov in zaščita obstoječih kablov. Po potrebi prilagoditev kabelskega jaška terenu.</t>
  </si>
  <si>
    <t>Izvedba gradbenih del  za izvedbo uvoda cevi in kabla v obstoječi kabelski jašek, rušenje in sanacije sten, uvod kabla v kabelski jašek.</t>
  </si>
  <si>
    <t>Izdelava kabelskega jaška z dobavo materiala dim. preseka KJ fi80cm, globine 1m s pokrovom LTŽ nosilnosti 125KN brez dodatnih napisov, komplet z izkopom, kombiniran strojno-ročni izkop, betoniranje z betonom MB20,  uvedbo cevi 2x2xfi 50mm, zasip, ureditev okolice. Po potrebi prilagoditev kabelskega jaška terenu.</t>
  </si>
  <si>
    <t>Izdelava opornega zidu iz skal in armiranega betona s kompletno ureditvijo okolice jaška in dobavo potrebnega gradbenega materiala.</t>
  </si>
  <si>
    <t>Podboj pod cestiščem (1xPVC fi 125 mm) z uvlečenjem PEHD 2xfi 50/3,7 mm cevi.</t>
  </si>
  <si>
    <t>Betoniranje klančine pod viaduktom zaradi polaganja travnih plošč v debelini 0,15 m z armaturno mrežo in dobavo potrebnega gradbenega materiala.</t>
  </si>
  <si>
    <t>Montaža razstavljive spojke za cev PEHD fi 50mm.</t>
  </si>
  <si>
    <t>Montaža spojke za cev PEHD fi 16mm.</t>
  </si>
  <si>
    <t>Vpihovanje ali uvlečenje optičnega kabla do 48 vlaken v PEHD cev.</t>
  </si>
  <si>
    <t>Vpihovanje ali uvlečenje optičnega kabla od 72 vlaken do 288 vlaken v PEHD cev.</t>
  </si>
  <si>
    <t>Dodatek za sovpihovanje optičnega kabla v cev, kjer je že obstoječ kabel.</t>
  </si>
  <si>
    <t>Odpiranje obstoječe optične spojke in predelava optične spojke. Uvedba novega optičnega kabla v spojko in izvedba novega optičnega odcepa do 4 vlakna. Pritrditev v INOX zaščitno ohišje na steno kabelskega jaška.</t>
  </si>
  <si>
    <t>Izdelava optične spojke na optičnem kablu 24 vlaken (ščitki, zvari, priprava spojke, priprava rezerve 2x10 m) s pritrditvijo v INOX zaščitno ohišje na steno kabelskega jaška.</t>
  </si>
  <si>
    <t>Izdelava optične spojke na optičnem kablu 48 vlaken (ščitki, zvari, priprava spojke,priprava rezerve 2x10 m) s pritrditvijo v INOX zaščitno ohišje na steno kabelskega jaška.</t>
  </si>
  <si>
    <t>Izdelava optične spojke na optičnem kablu 96 vlaken (ščitki, zvari, priprava spojke, priprava rezerve 2x10m) s pritrditvijo v INOX zaščitno ohišje na steno kabelskega jaška.</t>
  </si>
  <si>
    <t>Izdelava optične spojke na optičnem kablu 288 vlaken (ščitki, zvari, priprava spojke,priprava rezerve 2x10m) s pritrditvijo v INOX zaščitno ohišje na steno kabelskega jaška.</t>
  </si>
  <si>
    <t>Predelava optične spojke na optičnem kablu (ščitki, zvari…) s pritrditvijo v INOX zaščitno ohišje na steno kabelskega jaška.</t>
  </si>
  <si>
    <t>Izvedba pritrditve in mehanske zaščite kabelske spojke in rezervo svitka (ali samo rezervni svitek) na steno kabelskega jaška s predhodno ureditvijo obstoječih kablov.</t>
  </si>
  <si>
    <t>Izvedba zaščite optičnega kabla proti glodavcem, kjer so PE cevi prekinjene.</t>
  </si>
  <si>
    <t>Izvlačenje optičnega kabla do 96 vlaken iz kabelske cevi z navijanjem na boben. </t>
  </si>
  <si>
    <t>Uvlačenje, položitev PEHD cevi manjšega premera v cev večjega premera ali v kabelsko kineto.</t>
  </si>
  <si>
    <t>Izvedba tesnjenja PEHD cevi premera 50mm.</t>
  </si>
  <si>
    <t>Tlačni preizkus in preizkus prepustnosti s kalibrom, PE cevi malega premera (do fi 50mm) z izdelavo poročila ter spajanje cevi.</t>
  </si>
  <si>
    <t>Tehnični ogled in priprava tehnične rešitve za izvedbo in sanacijo komunikacijskih instalacij.</t>
  </si>
  <si>
    <t>ura</t>
  </si>
  <si>
    <t>Napeljava in montaža instalacij, urejejanje komunikacijski omar z ureditvijo komunikacijskih kablov (optika, UTP).</t>
  </si>
  <si>
    <t>Priprava tehniške risbe (DWG) za izvedena dela sanacije in popravila izvedenih del. Priprava situacijskega, shematskega in vezalnega načrta.</t>
  </si>
  <si>
    <t>Montaža UTP spajalne plošče v 19 inch omaro, kompet z zaključitvijo 24x UTP kablov in izvedba oznak vseh 24 portov.</t>
  </si>
  <si>
    <t>Montaža optičnega delilnika in zaključitev optičnega kabla na delilniku za 12 vlaken, komplet v ohišju za montažo v zunanji omarici.</t>
  </si>
  <si>
    <t>Montaža optičnega delilnika in zaključitev optičnega kabla na delilniku za 24 vlaken, komplet.</t>
  </si>
  <si>
    <t>Montaža optičnega delilnika in zaključitev optičnega kabla na delilniku za 48 vlaken, komplet.</t>
  </si>
  <si>
    <t>Montaža optičnega delilnika in zaključitev optičnega kabla na delilniku za 96 vlaken, komplet.</t>
  </si>
  <si>
    <t>Montaža in postavitev optične omare (kot npr. FODIS PRO)</t>
  </si>
  <si>
    <t>Montaža optičnega delilnika/vstavek in zaključitev optičnega kabla 24 vlaken na vstavek LC/UPC, za optične ODF omare H+S ali PATTEL FODIS</t>
  </si>
  <si>
    <t>Montaža INOX zaščite pred glodavci za optično spojko.</t>
  </si>
  <si>
    <t>Optični kabel TOSM 03 (6x8)xII/IIIx0,34/0,20x3,5/17 CMAN ali SMAN</t>
  </si>
  <si>
    <t>Optični kabel TOSM 03 (1x12)xII/IIIx0,34/0,20x3,5/17 SMAN</t>
  </si>
  <si>
    <t>povezovalni optični kabli FC-FC ali FC-LC ali FC-SC ali LC-LC ali LC-SC ali SC-SC (SM UPC simplex, single strand) dolžine do 5m odvisno od potrebe.</t>
  </si>
  <si>
    <t>povezovalni optični kabli FC-FC ali FC-LC ali FC-SC ali LC-LC ali LC-SC ali SC-SC (SM UPC simplex, single strand) dolžine od 6 m do 10m odvisno od potrebe.</t>
  </si>
  <si>
    <t>povezovalni optični kabli FC-FC ali FC-LC ali FC-SC ali LC-LC ali LC-SC ali SC-SC (SM UPC simplex, single strand) dolžine od 11 m do 15m odvisno od potrebe.</t>
  </si>
  <si>
    <t>povezovalni optični kabli FC-FC ali FC-LC ali FC-SC ali LC-LC ali LC-SC ali SC-SC (SM UPC duplex) dolžine do 5m odvisno od potrebe.</t>
  </si>
  <si>
    <t>povezovalni optični kabli FC-FC ali FC-LC ali FC-SC ali LC-LC ali LC-SC ali SC-SC (SM UPC duplex) dolžine od 6m do 10m odvisno od potrebe.</t>
  </si>
  <si>
    <t>povezovalni optični kabli FC-FC ali FC-LC ali FC-SC ali LC-LC ali LC-SC ali SC-SC (SM UPC duplex) dolžine od 11m do 15m odvisno od potrebe.</t>
  </si>
  <si>
    <t>povezovalni optični kabli FC-FC ali FC-LC ali FC-SC ali LC-LC ali LC-SC ali SC-SC (MM UPC duplex) dolžine do 5m odvisno od potrebe.</t>
  </si>
  <si>
    <t xml:space="preserve">Industrijski PoE injektor (Mid-span), IEEE 802.3at/802.3af (do 30W), vhodna napetost 12-48VDC, montaža na DIN letev, temperaturno območje delovenja -10 do +75°C, kot na primer Planet IPOE-162. </t>
  </si>
  <si>
    <t>Izdelava kabelskega jaška z dobavo materiala dim. 2x1,5x1,9m, komplet z izkopom, kombiniran strojno-ročni izkop, dvostranskim opažem in armaturo po načrtu, betoniranje z betonom MB20 (z dodatkom OMO OSMO). Betonska plošča (okvir) opremljena s trojnim LTŽ pokrovom svetla odprtina min. 800x1500mm - 3x 800x500mm) iz nodularne litine (125 kN) z okvirjem, zaklepom in dvema snemljivima prečkama skladno z SIST EN 124-2:2015 ali slično s snemljivo prečko (vse 125 kN) brez dodatnih napisov, razopaženje, uvedbo obstoječih cevi do 6x2xfi 50mm, zasip s komprimiranjem, ureditev okolice, komplet z opremo, pocinkane sohe in konzole, ozemljitveni sistem. Komplet z dobavo in montažo izvlečne INOX lestve dimenzije 440x40x1900mm, skladno s standardom SIST EN 14396:2004. Vstopna lestev mora biti izvlečna in iz INOX materiala. Vključeno je rušenje obstoječega vlečnega/stojnega jaška z odvozom gradbenih odpadkov in zaščita obstoječih kablov. Po potrebi prilagoditev kabelskega jaška terenu.</t>
  </si>
  <si>
    <t>m2</t>
  </si>
  <si>
    <t>Skupaj ocenjena vrednost: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</si>
</sst>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1" applyFont="1" applyFill="1" applyBorder="1" applyAlignment="1">
      <alignment horizontal="center" vertical="top" wrapText="1"/>
    </xf>
    <xf numFmtId="0" fontId="2" fillId="3" borderId="1" xfId="2" applyFont="1" applyFill="1" applyBorder="1" applyAlignment="1">
      <alignment horizontal="center" vertical="top" wrapText="1"/>
    </xf>
    <xf numFmtId="0" fontId="0" fillId="4" borderId="1" xfId="0" applyFill="1" applyBorder="1"/>
    <xf numFmtId="0" fontId="2" fillId="2" borderId="1" xfId="1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" xfId="0" applyBorder="1" applyProtection="1">
      <protection locked="0"/>
    </xf>
  </cellXfs>
  <cellStyles count="3">
    <cellStyle name="Navadno" xfId="0" builtinId="0"/>
    <cellStyle name="Navadno 2" xfId="1" xr:uid="{E1B55673-1192-4230-8925-6C92AB01CD3F}"/>
    <cellStyle name="Navadno 3" xfId="2" xr:uid="{381A0BAC-82C2-4AC3-9290-FABD3113F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A02F6-47AB-48F6-B43B-A3AB06C88FC5}">
  <dimension ref="B2:G133"/>
  <sheetViews>
    <sheetView tabSelected="1" topLeftCell="A115" zoomScale="70" zoomScaleNormal="70" workbookViewId="0">
      <selection activeCell="K83" sqref="K83"/>
    </sheetView>
  </sheetViews>
  <sheetFormatPr defaultRowHeight="15" x14ac:dyDescent="0.25"/>
  <cols>
    <col min="3" max="3" width="59.85546875" style="1" customWidth="1"/>
  </cols>
  <sheetData>
    <row r="2" spans="2:7" x14ac:dyDescent="0.25">
      <c r="B2" s="2"/>
      <c r="C2" s="3"/>
      <c r="D2" s="2" t="s">
        <v>0</v>
      </c>
      <c r="E2" s="2" t="s">
        <v>1</v>
      </c>
      <c r="F2" s="2" t="s">
        <v>2</v>
      </c>
      <c r="G2" s="2" t="s">
        <v>3</v>
      </c>
    </row>
    <row r="3" spans="2:7" x14ac:dyDescent="0.25">
      <c r="B3" s="4" t="s">
        <v>4</v>
      </c>
      <c r="C3" s="7" t="s">
        <v>5</v>
      </c>
      <c r="D3" s="7"/>
      <c r="E3" s="7"/>
      <c r="F3" s="7"/>
      <c r="G3" s="7"/>
    </row>
    <row r="4" spans="2:7" ht="30" x14ac:dyDescent="0.25">
      <c r="B4" s="2">
        <v>1</v>
      </c>
      <c r="C4" s="3" t="s">
        <v>6</v>
      </c>
      <c r="D4" s="2" t="s">
        <v>7</v>
      </c>
      <c r="E4" s="2">
        <v>4000</v>
      </c>
      <c r="F4" s="12"/>
      <c r="G4" s="2">
        <f>E4*F4</f>
        <v>0</v>
      </c>
    </row>
    <row r="5" spans="2:7" x14ac:dyDescent="0.25">
      <c r="B5" s="2">
        <v>2</v>
      </c>
      <c r="C5" s="3" t="s">
        <v>8</v>
      </c>
      <c r="D5" s="2" t="s">
        <v>7</v>
      </c>
      <c r="E5" s="2">
        <v>4000</v>
      </c>
      <c r="F5" s="12"/>
      <c r="G5" s="2">
        <f t="shared" ref="G5:G68" si="0">E5*F5</f>
        <v>0</v>
      </c>
    </row>
    <row r="6" spans="2:7" x14ac:dyDescent="0.25">
      <c r="B6" s="2">
        <v>3</v>
      </c>
      <c r="C6" s="3" t="s">
        <v>9</v>
      </c>
      <c r="D6" s="2" t="s">
        <v>7</v>
      </c>
      <c r="E6" s="2">
        <v>4000</v>
      </c>
      <c r="F6" s="12"/>
      <c r="G6" s="2">
        <f t="shared" si="0"/>
        <v>0</v>
      </c>
    </row>
    <row r="7" spans="2:7" x14ac:dyDescent="0.25">
      <c r="B7" s="2">
        <v>4</v>
      </c>
      <c r="C7" s="3" t="s">
        <v>10</v>
      </c>
      <c r="D7" s="2" t="s">
        <v>7</v>
      </c>
      <c r="E7" s="2">
        <v>8000</v>
      </c>
      <c r="F7" s="12"/>
      <c r="G7" s="2">
        <f t="shared" si="0"/>
        <v>0</v>
      </c>
    </row>
    <row r="8" spans="2:7" x14ac:dyDescent="0.25">
      <c r="B8" s="2">
        <v>5</v>
      </c>
      <c r="C8" s="3" t="s">
        <v>11</v>
      </c>
      <c r="D8" s="2" t="s">
        <v>7</v>
      </c>
      <c r="E8" s="2">
        <v>4000</v>
      </c>
      <c r="F8" s="12"/>
      <c r="G8" s="2">
        <f t="shared" si="0"/>
        <v>0</v>
      </c>
    </row>
    <row r="9" spans="2:7" ht="30" x14ac:dyDescent="0.25">
      <c r="B9" s="2">
        <v>6</v>
      </c>
      <c r="C9" s="3" t="s">
        <v>129</v>
      </c>
      <c r="D9" s="2" t="s">
        <v>7</v>
      </c>
      <c r="E9" s="2">
        <v>6000</v>
      </c>
      <c r="F9" s="12"/>
      <c r="G9" s="2">
        <f t="shared" si="0"/>
        <v>0</v>
      </c>
    </row>
    <row r="10" spans="2:7" x14ac:dyDescent="0.25">
      <c r="B10" s="2">
        <v>7</v>
      </c>
      <c r="C10" s="3" t="s">
        <v>130</v>
      </c>
      <c r="D10" s="2" t="s">
        <v>7</v>
      </c>
      <c r="E10" s="2">
        <v>6000</v>
      </c>
      <c r="F10" s="12"/>
      <c r="G10" s="2">
        <f t="shared" si="0"/>
        <v>0</v>
      </c>
    </row>
    <row r="11" spans="2:7" ht="30" x14ac:dyDescent="0.25">
      <c r="B11" s="2">
        <v>8</v>
      </c>
      <c r="C11" s="3" t="s">
        <v>12</v>
      </c>
      <c r="D11" s="2" t="s">
        <v>7</v>
      </c>
      <c r="E11" s="2">
        <v>2000</v>
      </c>
      <c r="F11" s="12"/>
      <c r="G11" s="2">
        <f t="shared" si="0"/>
        <v>0</v>
      </c>
    </row>
    <row r="12" spans="2:7" x14ac:dyDescent="0.25">
      <c r="B12" s="2">
        <v>9</v>
      </c>
      <c r="C12" s="3" t="s">
        <v>13</v>
      </c>
      <c r="D12" s="2" t="s">
        <v>7</v>
      </c>
      <c r="E12" s="2">
        <v>300</v>
      </c>
      <c r="F12" s="12"/>
      <c r="G12" s="2">
        <f t="shared" si="0"/>
        <v>0</v>
      </c>
    </row>
    <row r="13" spans="2:7" ht="45" x14ac:dyDescent="0.25">
      <c r="B13" s="2">
        <v>10</v>
      </c>
      <c r="C13" s="3" t="s">
        <v>14</v>
      </c>
      <c r="D13" s="2" t="s">
        <v>15</v>
      </c>
      <c r="E13" s="2">
        <v>15</v>
      </c>
      <c r="F13" s="12"/>
      <c r="G13" s="2">
        <f t="shared" si="0"/>
        <v>0</v>
      </c>
    </row>
    <row r="14" spans="2:7" ht="60" x14ac:dyDescent="0.25">
      <c r="B14" s="2">
        <v>11</v>
      </c>
      <c r="C14" s="3" t="s">
        <v>16</v>
      </c>
      <c r="D14" s="2" t="s">
        <v>15</v>
      </c>
      <c r="E14" s="2">
        <v>15</v>
      </c>
      <c r="F14" s="12"/>
      <c r="G14" s="2">
        <f t="shared" si="0"/>
        <v>0</v>
      </c>
    </row>
    <row r="15" spans="2:7" ht="60" x14ac:dyDescent="0.25">
      <c r="B15" s="2">
        <v>12</v>
      </c>
      <c r="C15" s="3" t="s">
        <v>17</v>
      </c>
      <c r="D15" s="2" t="s">
        <v>15</v>
      </c>
      <c r="E15" s="2">
        <v>10</v>
      </c>
      <c r="F15" s="12"/>
      <c r="G15" s="2">
        <f t="shared" si="0"/>
        <v>0</v>
      </c>
    </row>
    <row r="16" spans="2:7" ht="60" x14ac:dyDescent="0.25">
      <c r="B16" s="2">
        <v>13</v>
      </c>
      <c r="C16" s="3" t="s">
        <v>18</v>
      </c>
      <c r="D16" s="2" t="s">
        <v>15</v>
      </c>
      <c r="E16" s="2">
        <v>2</v>
      </c>
      <c r="F16" s="12"/>
      <c r="G16" s="2">
        <f t="shared" si="0"/>
        <v>0</v>
      </c>
    </row>
    <row r="17" spans="2:7" ht="45" x14ac:dyDescent="0.25">
      <c r="B17" s="2">
        <v>14</v>
      </c>
      <c r="C17" s="3" t="s">
        <v>19</v>
      </c>
      <c r="D17" s="2" t="s">
        <v>15</v>
      </c>
      <c r="E17" s="2">
        <v>1</v>
      </c>
      <c r="F17" s="12"/>
      <c r="G17" s="2">
        <f t="shared" si="0"/>
        <v>0</v>
      </c>
    </row>
    <row r="18" spans="2:7" ht="45" x14ac:dyDescent="0.25">
      <c r="B18" s="2">
        <v>15</v>
      </c>
      <c r="C18" s="3" t="s">
        <v>20</v>
      </c>
      <c r="D18" s="2" t="s">
        <v>15</v>
      </c>
      <c r="E18" s="2">
        <v>1</v>
      </c>
      <c r="F18" s="12"/>
      <c r="G18" s="2">
        <f t="shared" si="0"/>
        <v>0</v>
      </c>
    </row>
    <row r="19" spans="2:7" ht="45" x14ac:dyDescent="0.25">
      <c r="B19" s="2">
        <v>16</v>
      </c>
      <c r="C19" s="3" t="s">
        <v>21</v>
      </c>
      <c r="D19" s="2" t="s">
        <v>15</v>
      </c>
      <c r="E19" s="2">
        <v>2</v>
      </c>
      <c r="F19" s="12"/>
      <c r="G19" s="2">
        <f t="shared" si="0"/>
        <v>0</v>
      </c>
    </row>
    <row r="20" spans="2:7" ht="45" x14ac:dyDescent="0.25">
      <c r="B20" s="2">
        <v>17</v>
      </c>
      <c r="C20" s="3" t="s">
        <v>22</v>
      </c>
      <c r="D20" s="2" t="s">
        <v>15</v>
      </c>
      <c r="E20" s="2">
        <v>8</v>
      </c>
      <c r="F20" s="12"/>
      <c r="G20" s="2">
        <f t="shared" si="0"/>
        <v>0</v>
      </c>
    </row>
    <row r="21" spans="2:7" ht="45" x14ac:dyDescent="0.25">
      <c r="B21" s="2">
        <v>18</v>
      </c>
      <c r="C21" s="3" t="s">
        <v>23</v>
      </c>
      <c r="D21" s="2" t="s">
        <v>24</v>
      </c>
      <c r="E21" s="2">
        <v>4</v>
      </c>
      <c r="F21" s="12"/>
      <c r="G21" s="2">
        <f t="shared" si="0"/>
        <v>0</v>
      </c>
    </row>
    <row r="22" spans="2:7" ht="30" x14ac:dyDescent="0.25">
      <c r="B22" s="2">
        <v>19</v>
      </c>
      <c r="C22" s="3" t="s">
        <v>25</v>
      </c>
      <c r="D22" s="2" t="s">
        <v>15</v>
      </c>
      <c r="E22" s="2">
        <v>4</v>
      </c>
      <c r="F22" s="12"/>
      <c r="G22" s="2">
        <f t="shared" si="0"/>
        <v>0</v>
      </c>
    </row>
    <row r="23" spans="2:7" ht="30" x14ac:dyDescent="0.25">
      <c r="B23" s="2">
        <v>20</v>
      </c>
      <c r="C23" s="3" t="s">
        <v>26</v>
      </c>
      <c r="D23" s="2" t="s">
        <v>15</v>
      </c>
      <c r="E23" s="2">
        <v>2</v>
      </c>
      <c r="F23" s="12"/>
      <c r="G23" s="2">
        <f t="shared" si="0"/>
        <v>0</v>
      </c>
    </row>
    <row r="24" spans="2:7" ht="30" x14ac:dyDescent="0.25">
      <c r="B24" s="2">
        <v>21</v>
      </c>
      <c r="C24" s="3" t="s">
        <v>27</v>
      </c>
      <c r="D24" s="2" t="s">
        <v>15</v>
      </c>
      <c r="E24" s="2">
        <v>20</v>
      </c>
      <c r="F24" s="12"/>
      <c r="G24" s="2">
        <f t="shared" si="0"/>
        <v>0</v>
      </c>
    </row>
    <row r="25" spans="2:7" ht="30" x14ac:dyDescent="0.25">
      <c r="B25" s="2">
        <v>22</v>
      </c>
      <c r="C25" s="3" t="s">
        <v>28</v>
      </c>
      <c r="D25" s="2" t="s">
        <v>15</v>
      </c>
      <c r="E25" s="2">
        <v>5</v>
      </c>
      <c r="F25" s="12"/>
      <c r="G25" s="2">
        <f t="shared" si="0"/>
        <v>0</v>
      </c>
    </row>
    <row r="26" spans="2:7" ht="45" x14ac:dyDescent="0.25">
      <c r="B26" s="2">
        <v>23</v>
      </c>
      <c r="C26" s="3" t="s">
        <v>131</v>
      </c>
      <c r="D26" s="2" t="s">
        <v>15</v>
      </c>
      <c r="E26" s="2">
        <v>100</v>
      </c>
      <c r="F26" s="12"/>
      <c r="G26" s="2">
        <f t="shared" si="0"/>
        <v>0</v>
      </c>
    </row>
    <row r="27" spans="2:7" ht="45" x14ac:dyDescent="0.25">
      <c r="B27" s="2">
        <v>24</v>
      </c>
      <c r="C27" s="3" t="s">
        <v>132</v>
      </c>
      <c r="D27" s="2" t="s">
        <v>15</v>
      </c>
      <c r="E27" s="2">
        <v>40</v>
      </c>
      <c r="F27" s="12"/>
      <c r="G27" s="2">
        <f t="shared" si="0"/>
        <v>0</v>
      </c>
    </row>
    <row r="28" spans="2:7" ht="45" x14ac:dyDescent="0.25">
      <c r="B28" s="2">
        <v>25</v>
      </c>
      <c r="C28" s="3" t="s">
        <v>133</v>
      </c>
      <c r="D28" s="2" t="s">
        <v>15</v>
      </c>
      <c r="E28" s="2">
        <v>40</v>
      </c>
      <c r="F28" s="12"/>
      <c r="G28" s="2">
        <f t="shared" si="0"/>
        <v>0</v>
      </c>
    </row>
    <row r="29" spans="2:7" ht="30" x14ac:dyDescent="0.25">
      <c r="B29" s="2">
        <v>26</v>
      </c>
      <c r="C29" s="3" t="s">
        <v>134</v>
      </c>
      <c r="D29" s="2" t="s">
        <v>15</v>
      </c>
      <c r="E29" s="2">
        <v>300</v>
      </c>
      <c r="F29" s="12"/>
      <c r="G29" s="2">
        <f t="shared" si="0"/>
        <v>0</v>
      </c>
    </row>
    <row r="30" spans="2:7" ht="45" x14ac:dyDescent="0.25">
      <c r="B30" s="2">
        <v>27</v>
      </c>
      <c r="C30" s="3" t="s">
        <v>135</v>
      </c>
      <c r="D30" s="2" t="s">
        <v>15</v>
      </c>
      <c r="E30" s="2">
        <v>50</v>
      </c>
      <c r="F30" s="12"/>
      <c r="G30" s="2">
        <f t="shared" si="0"/>
        <v>0</v>
      </c>
    </row>
    <row r="31" spans="2:7" ht="45" x14ac:dyDescent="0.25">
      <c r="B31" s="2">
        <v>28</v>
      </c>
      <c r="C31" s="3" t="s">
        <v>136</v>
      </c>
      <c r="D31" s="2" t="s">
        <v>15</v>
      </c>
      <c r="E31" s="2">
        <v>20</v>
      </c>
      <c r="F31" s="12"/>
      <c r="G31" s="2">
        <f t="shared" si="0"/>
        <v>0</v>
      </c>
    </row>
    <row r="32" spans="2:7" ht="30" x14ac:dyDescent="0.25">
      <c r="B32" s="2">
        <v>29</v>
      </c>
      <c r="C32" s="3" t="s">
        <v>137</v>
      </c>
      <c r="D32" s="2" t="s">
        <v>15</v>
      </c>
      <c r="E32" s="2">
        <v>20</v>
      </c>
      <c r="F32" s="12"/>
      <c r="G32" s="2">
        <f t="shared" si="0"/>
        <v>0</v>
      </c>
    </row>
    <row r="33" spans="2:7" x14ac:dyDescent="0.25">
      <c r="B33" s="2">
        <v>30</v>
      </c>
      <c r="C33" s="3" t="s">
        <v>29</v>
      </c>
      <c r="D33" s="2" t="s">
        <v>15</v>
      </c>
      <c r="E33" s="2">
        <v>10</v>
      </c>
      <c r="F33" s="12"/>
      <c r="G33" s="2">
        <f t="shared" si="0"/>
        <v>0</v>
      </c>
    </row>
    <row r="34" spans="2:7" x14ac:dyDescent="0.25">
      <c r="B34" s="2">
        <v>31</v>
      </c>
      <c r="C34" s="3" t="s">
        <v>30</v>
      </c>
      <c r="D34" s="2" t="s">
        <v>15</v>
      </c>
      <c r="E34" s="2">
        <v>10</v>
      </c>
      <c r="F34" s="12"/>
      <c r="G34" s="2">
        <f t="shared" si="0"/>
        <v>0</v>
      </c>
    </row>
    <row r="35" spans="2:7" x14ac:dyDescent="0.25">
      <c r="B35" s="2">
        <v>32</v>
      </c>
      <c r="C35" s="3" t="s">
        <v>31</v>
      </c>
      <c r="D35" s="2" t="s">
        <v>15</v>
      </c>
      <c r="E35" s="2">
        <v>20</v>
      </c>
      <c r="F35" s="12"/>
      <c r="G35" s="2">
        <f t="shared" si="0"/>
        <v>0</v>
      </c>
    </row>
    <row r="36" spans="2:7" x14ac:dyDescent="0.25">
      <c r="B36" s="2">
        <v>33</v>
      </c>
      <c r="C36" s="3" t="s">
        <v>32</v>
      </c>
      <c r="D36" s="2" t="s">
        <v>15</v>
      </c>
      <c r="E36" s="2">
        <v>60</v>
      </c>
      <c r="F36" s="12"/>
      <c r="G36" s="2">
        <f t="shared" si="0"/>
        <v>0</v>
      </c>
    </row>
    <row r="37" spans="2:7" x14ac:dyDescent="0.25">
      <c r="B37" s="2">
        <v>34</v>
      </c>
      <c r="C37" s="3" t="s">
        <v>33</v>
      </c>
      <c r="D37" s="2" t="s">
        <v>15</v>
      </c>
      <c r="E37" s="2">
        <v>100</v>
      </c>
      <c r="F37" s="12"/>
      <c r="G37" s="2">
        <f t="shared" si="0"/>
        <v>0</v>
      </c>
    </row>
    <row r="38" spans="2:7" x14ac:dyDescent="0.25">
      <c r="B38" s="2">
        <v>35</v>
      </c>
      <c r="C38" s="3" t="s">
        <v>34</v>
      </c>
      <c r="D38" s="2" t="s">
        <v>15</v>
      </c>
      <c r="E38" s="2">
        <v>20</v>
      </c>
      <c r="F38" s="12"/>
      <c r="G38" s="2">
        <f t="shared" si="0"/>
        <v>0</v>
      </c>
    </row>
    <row r="39" spans="2:7" ht="30" x14ac:dyDescent="0.25">
      <c r="B39" s="2">
        <v>36</v>
      </c>
      <c r="C39" s="3" t="s">
        <v>35</v>
      </c>
      <c r="D39" s="2" t="s">
        <v>36</v>
      </c>
      <c r="E39" s="2">
        <v>50</v>
      </c>
      <c r="F39" s="12"/>
      <c r="G39" s="2">
        <f t="shared" si="0"/>
        <v>0</v>
      </c>
    </row>
    <row r="40" spans="2:7" ht="30" x14ac:dyDescent="0.25">
      <c r="B40" s="2">
        <v>37</v>
      </c>
      <c r="C40" s="3" t="s">
        <v>37</v>
      </c>
      <c r="D40" s="2" t="s">
        <v>36</v>
      </c>
      <c r="E40" s="2">
        <v>50</v>
      </c>
      <c r="F40" s="12"/>
      <c r="G40" s="2">
        <f t="shared" si="0"/>
        <v>0</v>
      </c>
    </row>
    <row r="41" spans="2:7" ht="30" x14ac:dyDescent="0.25">
      <c r="B41" s="2">
        <v>38</v>
      </c>
      <c r="C41" s="3" t="s">
        <v>38</v>
      </c>
      <c r="D41" s="2" t="s">
        <v>36</v>
      </c>
      <c r="E41" s="2">
        <v>10</v>
      </c>
      <c r="F41" s="12"/>
      <c r="G41" s="2">
        <f t="shared" si="0"/>
        <v>0</v>
      </c>
    </row>
    <row r="42" spans="2:7" ht="30" x14ac:dyDescent="0.25">
      <c r="B42" s="2">
        <v>39</v>
      </c>
      <c r="C42" s="3" t="s">
        <v>39</v>
      </c>
      <c r="D42" s="2" t="s">
        <v>15</v>
      </c>
      <c r="E42" s="2">
        <v>10</v>
      </c>
      <c r="F42" s="12"/>
      <c r="G42" s="2">
        <f t="shared" si="0"/>
        <v>0</v>
      </c>
    </row>
    <row r="43" spans="2:7" ht="30" x14ac:dyDescent="0.25">
      <c r="B43" s="2">
        <v>40</v>
      </c>
      <c r="C43" s="3" t="s">
        <v>40</v>
      </c>
      <c r="D43" s="2" t="s">
        <v>15</v>
      </c>
      <c r="E43" s="2">
        <v>20</v>
      </c>
      <c r="F43" s="12"/>
      <c r="G43" s="2">
        <f t="shared" si="0"/>
        <v>0</v>
      </c>
    </row>
    <row r="44" spans="2:7" ht="30" x14ac:dyDescent="0.25">
      <c r="B44" s="2">
        <v>41</v>
      </c>
      <c r="C44" s="3" t="s">
        <v>41</v>
      </c>
      <c r="D44" s="2" t="s">
        <v>15</v>
      </c>
      <c r="E44" s="2">
        <v>20</v>
      </c>
      <c r="F44" s="12"/>
      <c r="G44" s="2">
        <f t="shared" si="0"/>
        <v>0</v>
      </c>
    </row>
    <row r="45" spans="2:7" ht="30" x14ac:dyDescent="0.25">
      <c r="B45" s="2">
        <v>42</v>
      </c>
      <c r="C45" s="3" t="s">
        <v>42</v>
      </c>
      <c r="D45" s="2" t="s">
        <v>15</v>
      </c>
      <c r="E45" s="2">
        <v>5</v>
      </c>
      <c r="F45" s="12"/>
      <c r="G45" s="2">
        <f t="shared" si="0"/>
        <v>0</v>
      </c>
    </row>
    <row r="46" spans="2:7" ht="30" x14ac:dyDescent="0.25">
      <c r="B46" s="2">
        <v>43</v>
      </c>
      <c r="C46" s="3" t="s">
        <v>43</v>
      </c>
      <c r="D46" s="2" t="s">
        <v>15</v>
      </c>
      <c r="E46" s="2">
        <v>5</v>
      </c>
      <c r="F46" s="12"/>
      <c r="G46" s="2">
        <f t="shared" si="0"/>
        <v>0</v>
      </c>
    </row>
    <row r="47" spans="2:7" ht="30" x14ac:dyDescent="0.25">
      <c r="B47" s="2">
        <v>44</v>
      </c>
      <c r="C47" s="3" t="s">
        <v>44</v>
      </c>
      <c r="D47" s="2" t="s">
        <v>15</v>
      </c>
      <c r="E47" s="2">
        <v>5</v>
      </c>
      <c r="F47" s="12"/>
      <c r="G47" s="2">
        <f t="shared" si="0"/>
        <v>0</v>
      </c>
    </row>
    <row r="48" spans="2:7" ht="30" x14ac:dyDescent="0.25">
      <c r="B48" s="2">
        <v>45</v>
      </c>
      <c r="C48" s="3" t="s">
        <v>45</v>
      </c>
      <c r="D48" s="2" t="s">
        <v>15</v>
      </c>
      <c r="E48" s="2">
        <v>5</v>
      </c>
      <c r="F48" s="12"/>
      <c r="G48" s="2">
        <f t="shared" si="0"/>
        <v>0</v>
      </c>
    </row>
    <row r="49" spans="2:7" ht="45" x14ac:dyDescent="0.25">
      <c r="B49" s="2">
        <v>46</v>
      </c>
      <c r="C49" s="3" t="s">
        <v>46</v>
      </c>
      <c r="D49" s="2" t="s">
        <v>15</v>
      </c>
      <c r="E49" s="2">
        <v>6</v>
      </c>
      <c r="F49" s="12"/>
      <c r="G49" s="2">
        <f t="shared" si="0"/>
        <v>0</v>
      </c>
    </row>
    <row r="50" spans="2:7" ht="45" x14ac:dyDescent="0.25">
      <c r="B50" s="2">
        <v>47</v>
      </c>
      <c r="C50" s="3" t="s">
        <v>47</v>
      </c>
      <c r="D50" s="2" t="s">
        <v>15</v>
      </c>
      <c r="E50" s="2">
        <v>8</v>
      </c>
      <c r="F50" s="12"/>
      <c r="G50" s="2">
        <f t="shared" si="0"/>
        <v>0</v>
      </c>
    </row>
    <row r="51" spans="2:7" ht="45" x14ac:dyDescent="0.25">
      <c r="B51" s="2">
        <v>48</v>
      </c>
      <c r="C51" s="3" t="s">
        <v>48</v>
      </c>
      <c r="D51" s="2" t="s">
        <v>15</v>
      </c>
      <c r="E51" s="2">
        <v>2</v>
      </c>
      <c r="F51" s="12"/>
      <c r="G51" s="2">
        <f t="shared" si="0"/>
        <v>0</v>
      </c>
    </row>
    <row r="52" spans="2:7" ht="45" x14ac:dyDescent="0.25">
      <c r="B52" s="2">
        <v>49</v>
      </c>
      <c r="C52" s="3" t="s">
        <v>49</v>
      </c>
      <c r="D52" s="2" t="s">
        <v>15</v>
      </c>
      <c r="E52" s="2">
        <v>2</v>
      </c>
      <c r="F52" s="12"/>
      <c r="G52" s="2">
        <f t="shared" si="0"/>
        <v>0</v>
      </c>
    </row>
    <row r="53" spans="2:7" x14ac:dyDescent="0.25">
      <c r="B53" s="2">
        <v>50</v>
      </c>
      <c r="C53" s="3" t="s">
        <v>50</v>
      </c>
      <c r="D53" s="2" t="s">
        <v>7</v>
      </c>
      <c r="E53" s="2">
        <v>500</v>
      </c>
      <c r="F53" s="12"/>
      <c r="G53" s="2">
        <f t="shared" si="0"/>
        <v>0</v>
      </c>
    </row>
    <row r="54" spans="2:7" ht="30" x14ac:dyDescent="0.25">
      <c r="B54" s="2">
        <v>51</v>
      </c>
      <c r="C54" s="3" t="s">
        <v>51</v>
      </c>
      <c r="D54" s="2" t="s">
        <v>7</v>
      </c>
      <c r="E54" s="2">
        <v>500</v>
      </c>
      <c r="F54" s="12"/>
      <c r="G54" s="2">
        <f t="shared" si="0"/>
        <v>0</v>
      </c>
    </row>
    <row r="55" spans="2:7" x14ac:dyDescent="0.25">
      <c r="B55" s="2">
        <v>52</v>
      </c>
      <c r="C55" s="3" t="s">
        <v>52</v>
      </c>
      <c r="D55" s="2" t="s">
        <v>7</v>
      </c>
      <c r="E55" s="2">
        <v>500</v>
      </c>
      <c r="F55" s="12"/>
      <c r="G55" s="2">
        <f t="shared" si="0"/>
        <v>0</v>
      </c>
    </row>
    <row r="56" spans="2:7" x14ac:dyDescent="0.25">
      <c r="B56" s="2">
        <v>53</v>
      </c>
      <c r="C56" s="3" t="s">
        <v>53</v>
      </c>
      <c r="D56" s="2" t="s">
        <v>7</v>
      </c>
      <c r="E56" s="2">
        <v>2000</v>
      </c>
      <c r="F56" s="12"/>
      <c r="G56" s="2">
        <f t="shared" si="0"/>
        <v>0</v>
      </c>
    </row>
    <row r="57" spans="2:7" x14ac:dyDescent="0.25">
      <c r="B57" s="2">
        <v>54</v>
      </c>
      <c r="C57" s="3" t="s">
        <v>54</v>
      </c>
      <c r="D57" s="2" t="s">
        <v>7</v>
      </c>
      <c r="E57" s="2">
        <v>100</v>
      </c>
      <c r="F57" s="12"/>
      <c r="G57" s="2">
        <f t="shared" si="0"/>
        <v>0</v>
      </c>
    </row>
    <row r="58" spans="2:7" x14ac:dyDescent="0.25">
      <c r="B58" s="2">
        <v>55</v>
      </c>
      <c r="C58" s="3" t="s">
        <v>55</v>
      </c>
      <c r="D58" s="2" t="s">
        <v>15</v>
      </c>
      <c r="E58" s="2">
        <v>40</v>
      </c>
      <c r="F58" s="12"/>
      <c r="G58" s="2">
        <f t="shared" si="0"/>
        <v>0</v>
      </c>
    </row>
    <row r="59" spans="2:7" x14ac:dyDescent="0.25">
      <c r="B59" s="2">
        <v>56</v>
      </c>
      <c r="C59" s="3" t="s">
        <v>56</v>
      </c>
      <c r="D59" s="2" t="s">
        <v>15</v>
      </c>
      <c r="E59" s="2">
        <v>60</v>
      </c>
      <c r="F59" s="12"/>
      <c r="G59" s="2">
        <f t="shared" si="0"/>
        <v>0</v>
      </c>
    </row>
    <row r="60" spans="2:7" x14ac:dyDescent="0.25">
      <c r="B60" s="2">
        <v>57</v>
      </c>
      <c r="C60" s="3" t="s">
        <v>57</v>
      </c>
      <c r="D60" s="2" t="s">
        <v>15</v>
      </c>
      <c r="E60" s="2">
        <v>100</v>
      </c>
      <c r="F60" s="12"/>
      <c r="G60" s="2">
        <f t="shared" si="0"/>
        <v>0</v>
      </c>
    </row>
    <row r="61" spans="2:7" x14ac:dyDescent="0.25">
      <c r="B61" s="2">
        <v>58</v>
      </c>
      <c r="C61" s="3" t="s">
        <v>58</v>
      </c>
      <c r="D61" s="2" t="s">
        <v>15</v>
      </c>
      <c r="E61" s="2">
        <v>100</v>
      </c>
      <c r="F61" s="12"/>
      <c r="G61" s="2">
        <f t="shared" si="0"/>
        <v>0</v>
      </c>
    </row>
    <row r="62" spans="2:7" x14ac:dyDescent="0.25">
      <c r="B62" s="2">
        <v>59</v>
      </c>
      <c r="C62" s="3" t="s">
        <v>59</v>
      </c>
      <c r="D62" s="2" t="s">
        <v>15</v>
      </c>
      <c r="E62" s="2">
        <v>50</v>
      </c>
      <c r="F62" s="12"/>
      <c r="G62" s="2">
        <f t="shared" si="0"/>
        <v>0</v>
      </c>
    </row>
    <row r="63" spans="2:7" x14ac:dyDescent="0.25">
      <c r="B63" s="2">
        <v>60</v>
      </c>
      <c r="C63" s="3" t="s">
        <v>60</v>
      </c>
      <c r="D63" s="2" t="s">
        <v>15</v>
      </c>
      <c r="E63" s="2">
        <v>50</v>
      </c>
      <c r="F63" s="12"/>
      <c r="G63" s="2">
        <f t="shared" si="0"/>
        <v>0</v>
      </c>
    </row>
    <row r="64" spans="2:7" x14ac:dyDescent="0.25">
      <c r="B64" s="2">
        <v>61</v>
      </c>
      <c r="C64" s="3" t="s">
        <v>61</v>
      </c>
      <c r="D64" s="2" t="s">
        <v>15</v>
      </c>
      <c r="E64" s="2">
        <v>10</v>
      </c>
      <c r="F64" s="12"/>
      <c r="G64" s="2">
        <f t="shared" si="0"/>
        <v>0</v>
      </c>
    </row>
    <row r="65" spans="2:7" ht="45" x14ac:dyDescent="0.25">
      <c r="B65" s="2">
        <v>62</v>
      </c>
      <c r="C65" s="3" t="s">
        <v>62</v>
      </c>
      <c r="D65" s="2" t="s">
        <v>15</v>
      </c>
      <c r="E65" s="2">
        <v>15</v>
      </c>
      <c r="F65" s="12"/>
      <c r="G65" s="2">
        <f t="shared" si="0"/>
        <v>0</v>
      </c>
    </row>
    <row r="66" spans="2:7" ht="30" x14ac:dyDescent="0.25">
      <c r="B66" s="2">
        <v>63</v>
      </c>
      <c r="C66" s="3" t="s">
        <v>63</v>
      </c>
      <c r="D66" s="2" t="s">
        <v>15</v>
      </c>
      <c r="E66" s="2">
        <v>50</v>
      </c>
      <c r="F66" s="12"/>
      <c r="G66" s="2">
        <f t="shared" si="0"/>
        <v>0</v>
      </c>
    </row>
    <row r="67" spans="2:7" ht="45" x14ac:dyDescent="0.25">
      <c r="B67" s="2">
        <v>64</v>
      </c>
      <c r="C67" s="3" t="s">
        <v>64</v>
      </c>
      <c r="D67" s="2" t="s">
        <v>15</v>
      </c>
      <c r="E67" s="2">
        <v>15</v>
      </c>
      <c r="F67" s="12"/>
      <c r="G67" s="2">
        <f t="shared" si="0"/>
        <v>0</v>
      </c>
    </row>
    <row r="68" spans="2:7" ht="45" x14ac:dyDescent="0.25">
      <c r="B68" s="2">
        <v>65</v>
      </c>
      <c r="C68" s="3" t="s">
        <v>65</v>
      </c>
      <c r="D68" s="2" t="s">
        <v>15</v>
      </c>
      <c r="E68" s="2">
        <v>15</v>
      </c>
      <c r="F68" s="12"/>
      <c r="G68" s="2">
        <f t="shared" si="0"/>
        <v>0</v>
      </c>
    </row>
    <row r="69" spans="2:7" ht="30" x14ac:dyDescent="0.25">
      <c r="B69" s="2">
        <v>66</v>
      </c>
      <c r="C69" s="3" t="s">
        <v>66</v>
      </c>
      <c r="D69" s="2" t="s">
        <v>24</v>
      </c>
      <c r="E69" s="2">
        <v>20</v>
      </c>
      <c r="F69" s="12"/>
      <c r="G69" s="2">
        <f t="shared" ref="G69:G89" si="1">E69*F69</f>
        <v>0</v>
      </c>
    </row>
    <row r="70" spans="2:7" x14ac:dyDescent="0.25">
      <c r="B70" s="2">
        <v>67</v>
      </c>
      <c r="C70" s="3" t="s">
        <v>67</v>
      </c>
      <c r="D70" s="2" t="s">
        <v>15</v>
      </c>
      <c r="E70" s="2">
        <v>5</v>
      </c>
      <c r="F70" s="12"/>
      <c r="G70" s="2">
        <f t="shared" si="1"/>
        <v>0</v>
      </c>
    </row>
    <row r="71" spans="2:7" ht="60" x14ac:dyDescent="0.25">
      <c r="B71" s="2">
        <v>68</v>
      </c>
      <c r="C71" s="3" t="s">
        <v>138</v>
      </c>
      <c r="D71" s="2" t="s">
        <v>15</v>
      </c>
      <c r="E71" s="2">
        <v>5</v>
      </c>
      <c r="F71" s="12"/>
      <c r="G71" s="2">
        <f t="shared" si="1"/>
        <v>0</v>
      </c>
    </row>
    <row r="72" spans="2:7" x14ac:dyDescent="0.25">
      <c r="B72" s="2">
        <v>69</v>
      </c>
      <c r="C72" s="3" t="s">
        <v>68</v>
      </c>
      <c r="D72" s="2" t="s">
        <v>7</v>
      </c>
      <c r="E72" s="2">
        <v>500</v>
      </c>
      <c r="F72" s="12"/>
      <c r="G72" s="2">
        <f t="shared" si="1"/>
        <v>0</v>
      </c>
    </row>
    <row r="73" spans="2:7" ht="30" x14ac:dyDescent="0.25">
      <c r="B73" s="2">
        <v>70</v>
      </c>
      <c r="C73" s="3" t="s">
        <v>69</v>
      </c>
      <c r="D73" s="2" t="s">
        <v>15</v>
      </c>
      <c r="E73" s="2">
        <v>5</v>
      </c>
      <c r="F73" s="12"/>
      <c r="G73" s="2">
        <f t="shared" si="1"/>
        <v>0</v>
      </c>
    </row>
    <row r="74" spans="2:7" ht="45" x14ac:dyDescent="0.25">
      <c r="B74" s="2">
        <v>71</v>
      </c>
      <c r="C74" s="3" t="s">
        <v>70</v>
      </c>
      <c r="D74" s="2" t="s">
        <v>15</v>
      </c>
      <c r="E74" s="2">
        <v>10</v>
      </c>
      <c r="F74" s="12"/>
      <c r="G74" s="2">
        <f t="shared" si="1"/>
        <v>0</v>
      </c>
    </row>
    <row r="75" spans="2:7" ht="45" x14ac:dyDescent="0.25">
      <c r="B75" s="2">
        <v>72</v>
      </c>
      <c r="C75" s="3" t="s">
        <v>71</v>
      </c>
      <c r="D75" s="2" t="s">
        <v>15</v>
      </c>
      <c r="E75" s="2">
        <v>10</v>
      </c>
      <c r="F75" s="12"/>
      <c r="G75" s="2">
        <f t="shared" si="1"/>
        <v>0</v>
      </c>
    </row>
    <row r="76" spans="2:7" ht="45" x14ac:dyDescent="0.25">
      <c r="B76" s="2">
        <v>73</v>
      </c>
      <c r="C76" s="3" t="s">
        <v>72</v>
      </c>
      <c r="D76" s="2" t="s">
        <v>15</v>
      </c>
      <c r="E76" s="2">
        <v>6</v>
      </c>
      <c r="F76" s="12"/>
      <c r="G76" s="2">
        <f t="shared" si="1"/>
        <v>0</v>
      </c>
    </row>
    <row r="77" spans="2:7" ht="45" x14ac:dyDescent="0.25">
      <c r="B77" s="2">
        <v>74</v>
      </c>
      <c r="C77" s="3" t="s">
        <v>73</v>
      </c>
      <c r="D77" s="2" t="s">
        <v>15</v>
      </c>
      <c r="E77" s="2">
        <v>5</v>
      </c>
      <c r="F77" s="12"/>
      <c r="G77" s="2">
        <f t="shared" si="1"/>
        <v>0</v>
      </c>
    </row>
    <row r="78" spans="2:7" ht="60" x14ac:dyDescent="0.25">
      <c r="B78" s="2">
        <v>75</v>
      </c>
      <c r="C78" s="3" t="s">
        <v>74</v>
      </c>
      <c r="D78" s="2" t="s">
        <v>15</v>
      </c>
      <c r="E78" s="2">
        <v>2</v>
      </c>
      <c r="F78" s="12"/>
      <c r="G78" s="2">
        <f t="shared" si="1"/>
        <v>0</v>
      </c>
    </row>
    <row r="79" spans="2:7" ht="45" x14ac:dyDescent="0.25">
      <c r="B79" s="2">
        <v>76</v>
      </c>
      <c r="C79" s="3" t="s">
        <v>75</v>
      </c>
      <c r="D79" s="2" t="s">
        <v>15</v>
      </c>
      <c r="E79" s="2">
        <v>4</v>
      </c>
      <c r="F79" s="12"/>
      <c r="G79" s="2">
        <f t="shared" si="1"/>
        <v>0</v>
      </c>
    </row>
    <row r="80" spans="2:7" ht="45" x14ac:dyDescent="0.25">
      <c r="B80" s="2">
        <v>77</v>
      </c>
      <c r="C80" s="3" t="s">
        <v>76</v>
      </c>
      <c r="D80" s="2" t="s">
        <v>15</v>
      </c>
      <c r="E80" s="2">
        <v>4</v>
      </c>
      <c r="F80" s="12"/>
      <c r="G80" s="2">
        <f t="shared" si="1"/>
        <v>0</v>
      </c>
    </row>
    <row r="81" spans="2:7" ht="45" x14ac:dyDescent="0.25">
      <c r="B81" s="2">
        <v>78</v>
      </c>
      <c r="C81" s="3" t="s">
        <v>77</v>
      </c>
      <c r="D81" s="2" t="s">
        <v>15</v>
      </c>
      <c r="E81" s="2">
        <v>10</v>
      </c>
      <c r="F81" s="12"/>
      <c r="G81" s="2">
        <f t="shared" si="1"/>
        <v>0</v>
      </c>
    </row>
    <row r="82" spans="2:7" ht="30" x14ac:dyDescent="0.25">
      <c r="B82" s="2">
        <v>79</v>
      </c>
      <c r="C82" s="3" t="s">
        <v>78</v>
      </c>
      <c r="D82" s="2" t="s">
        <v>15</v>
      </c>
      <c r="E82" s="2">
        <v>20</v>
      </c>
      <c r="F82" s="12"/>
      <c r="G82" s="2">
        <f t="shared" si="1"/>
        <v>0</v>
      </c>
    </row>
    <row r="83" spans="2:7" ht="45" x14ac:dyDescent="0.25">
      <c r="B83" s="2">
        <v>80</v>
      </c>
      <c r="C83" s="3" t="s">
        <v>79</v>
      </c>
      <c r="D83" s="2" t="s">
        <v>15</v>
      </c>
      <c r="E83" s="2">
        <v>7</v>
      </c>
      <c r="F83" s="12"/>
      <c r="G83" s="2">
        <f t="shared" si="1"/>
        <v>0</v>
      </c>
    </row>
    <row r="84" spans="2:7" ht="30" x14ac:dyDescent="0.25">
      <c r="B84" s="2">
        <v>81</v>
      </c>
      <c r="C84" s="3" t="s">
        <v>80</v>
      </c>
      <c r="D84" s="2" t="s">
        <v>15</v>
      </c>
      <c r="E84" s="2">
        <v>4</v>
      </c>
      <c r="F84" s="12"/>
      <c r="G84" s="2">
        <f t="shared" si="1"/>
        <v>0</v>
      </c>
    </row>
    <row r="85" spans="2:7" ht="30" x14ac:dyDescent="0.25">
      <c r="B85" s="2">
        <v>82</v>
      </c>
      <c r="C85" s="3" t="s">
        <v>81</v>
      </c>
      <c r="D85" s="2" t="s">
        <v>15</v>
      </c>
      <c r="E85" s="2">
        <v>4</v>
      </c>
      <c r="F85" s="12"/>
      <c r="G85" s="2">
        <f t="shared" si="1"/>
        <v>0</v>
      </c>
    </row>
    <row r="86" spans="2:7" ht="30" x14ac:dyDescent="0.25">
      <c r="B86" s="2">
        <v>83</v>
      </c>
      <c r="C86" s="3" t="s">
        <v>82</v>
      </c>
      <c r="D86" s="2" t="s">
        <v>15</v>
      </c>
      <c r="E86" s="2">
        <v>4</v>
      </c>
      <c r="F86" s="12"/>
      <c r="G86" s="2">
        <f t="shared" si="1"/>
        <v>0</v>
      </c>
    </row>
    <row r="87" spans="2:7" ht="30" x14ac:dyDescent="0.25">
      <c r="B87" s="2">
        <v>84</v>
      </c>
      <c r="C87" s="3" t="s">
        <v>83</v>
      </c>
      <c r="D87" s="2" t="s">
        <v>15</v>
      </c>
      <c r="E87" s="2">
        <v>4</v>
      </c>
      <c r="F87" s="12"/>
      <c r="G87" s="2">
        <f t="shared" si="1"/>
        <v>0</v>
      </c>
    </row>
    <row r="88" spans="2:7" ht="30" x14ac:dyDescent="0.25">
      <c r="B88" s="2">
        <v>85</v>
      </c>
      <c r="C88" s="3" t="s">
        <v>84</v>
      </c>
      <c r="D88" s="2" t="s">
        <v>15</v>
      </c>
      <c r="E88" s="2">
        <v>2</v>
      </c>
      <c r="F88" s="12"/>
      <c r="G88" s="2">
        <f t="shared" si="1"/>
        <v>0</v>
      </c>
    </row>
    <row r="89" spans="2:7" ht="30" x14ac:dyDescent="0.25">
      <c r="B89" s="2">
        <v>86</v>
      </c>
      <c r="C89" s="3" t="s">
        <v>85</v>
      </c>
      <c r="D89" s="2" t="s">
        <v>15</v>
      </c>
      <c r="E89" s="2">
        <v>4</v>
      </c>
      <c r="F89" s="12"/>
      <c r="G89" s="2">
        <f t="shared" si="1"/>
        <v>0</v>
      </c>
    </row>
    <row r="90" spans="2:7" ht="30" x14ac:dyDescent="0.25">
      <c r="B90" s="2">
        <v>87</v>
      </c>
      <c r="C90" s="3" t="s">
        <v>86</v>
      </c>
      <c r="D90" s="2"/>
      <c r="E90" s="2"/>
      <c r="F90" s="2"/>
      <c r="G90" s="2">
        <v>40000</v>
      </c>
    </row>
    <row r="92" spans="2:7" x14ac:dyDescent="0.25">
      <c r="B92" s="5" t="s">
        <v>87</v>
      </c>
      <c r="C92" s="8" t="s">
        <v>88</v>
      </c>
      <c r="D92" s="8"/>
      <c r="E92" s="8"/>
      <c r="F92" s="8"/>
      <c r="G92" s="8"/>
    </row>
    <row r="93" spans="2:7" ht="75" x14ac:dyDescent="0.25">
      <c r="B93" s="2">
        <v>88</v>
      </c>
      <c r="C93" s="3" t="s">
        <v>89</v>
      </c>
      <c r="D93" s="2" t="s">
        <v>15</v>
      </c>
      <c r="E93" s="2">
        <v>15</v>
      </c>
      <c r="F93" s="12"/>
      <c r="G93" s="2">
        <f t="shared" ref="G93:G132" si="2">E93*F93</f>
        <v>0</v>
      </c>
    </row>
    <row r="94" spans="2:7" ht="45" x14ac:dyDescent="0.25">
      <c r="B94" s="2">
        <v>89</v>
      </c>
      <c r="C94" s="3" t="s">
        <v>90</v>
      </c>
      <c r="D94" s="2" t="s">
        <v>15</v>
      </c>
      <c r="E94" s="2">
        <v>10</v>
      </c>
      <c r="F94" s="12"/>
      <c r="G94" s="2">
        <f t="shared" si="2"/>
        <v>0</v>
      </c>
    </row>
    <row r="95" spans="2:7" ht="45" x14ac:dyDescent="0.25">
      <c r="B95" s="2">
        <v>90</v>
      </c>
      <c r="C95" s="3" t="s">
        <v>91</v>
      </c>
      <c r="D95" s="2" t="s">
        <v>7</v>
      </c>
      <c r="E95" s="2">
        <v>80</v>
      </c>
      <c r="F95" s="12"/>
      <c r="G95" s="2">
        <f t="shared" si="2"/>
        <v>0</v>
      </c>
    </row>
    <row r="96" spans="2:7" ht="135" x14ac:dyDescent="0.25">
      <c r="B96" s="2">
        <v>91</v>
      </c>
      <c r="C96" s="3" t="s">
        <v>92</v>
      </c>
      <c r="D96" s="2" t="s">
        <v>7</v>
      </c>
      <c r="E96" s="2">
        <v>250</v>
      </c>
      <c r="F96" s="12"/>
      <c r="G96" s="2">
        <f t="shared" si="2"/>
        <v>0</v>
      </c>
    </row>
    <row r="97" spans="2:7" ht="120" x14ac:dyDescent="0.25">
      <c r="B97" s="2">
        <v>92</v>
      </c>
      <c r="C97" s="3" t="s">
        <v>93</v>
      </c>
      <c r="D97" s="2" t="s">
        <v>7</v>
      </c>
      <c r="E97" s="2">
        <v>250</v>
      </c>
      <c r="F97" s="12"/>
      <c r="G97" s="2">
        <f t="shared" si="2"/>
        <v>0</v>
      </c>
    </row>
    <row r="98" spans="2:7" ht="165" x14ac:dyDescent="0.25">
      <c r="B98" s="2">
        <v>93</v>
      </c>
      <c r="C98" s="3" t="s">
        <v>94</v>
      </c>
      <c r="D98" s="2" t="s">
        <v>15</v>
      </c>
      <c r="E98" s="2">
        <v>4</v>
      </c>
      <c r="F98" s="12"/>
      <c r="G98" s="2">
        <f t="shared" si="2"/>
        <v>0</v>
      </c>
    </row>
    <row r="99" spans="2:7" ht="255" x14ac:dyDescent="0.25">
      <c r="B99" s="2">
        <v>94</v>
      </c>
      <c r="C99" s="3" t="s">
        <v>139</v>
      </c>
      <c r="D99" s="2" t="s">
        <v>15</v>
      </c>
      <c r="E99" s="2">
        <v>5</v>
      </c>
      <c r="F99" s="12"/>
      <c r="G99" s="2">
        <f t="shared" si="2"/>
        <v>0</v>
      </c>
    </row>
    <row r="100" spans="2:7" ht="45" x14ac:dyDescent="0.25">
      <c r="B100" s="2">
        <v>95</v>
      </c>
      <c r="C100" s="3" t="s">
        <v>95</v>
      </c>
      <c r="D100" s="2" t="s">
        <v>15</v>
      </c>
      <c r="E100" s="2">
        <v>10</v>
      </c>
      <c r="F100" s="12"/>
      <c r="G100" s="2">
        <f t="shared" si="2"/>
        <v>0</v>
      </c>
    </row>
    <row r="101" spans="2:7" ht="90" x14ac:dyDescent="0.25">
      <c r="B101" s="2">
        <v>96</v>
      </c>
      <c r="C101" s="3" t="s">
        <v>96</v>
      </c>
      <c r="D101" s="2" t="s">
        <v>15</v>
      </c>
      <c r="E101" s="2">
        <v>3</v>
      </c>
      <c r="F101" s="12"/>
      <c r="G101" s="2">
        <f t="shared" si="2"/>
        <v>0</v>
      </c>
    </row>
    <row r="102" spans="2:7" ht="45" x14ac:dyDescent="0.25">
      <c r="B102" s="2">
        <v>97</v>
      </c>
      <c r="C102" s="3" t="s">
        <v>97</v>
      </c>
      <c r="D102" s="2" t="s">
        <v>15</v>
      </c>
      <c r="E102" s="2">
        <v>2</v>
      </c>
      <c r="F102" s="12"/>
      <c r="G102" s="2">
        <f t="shared" si="2"/>
        <v>0</v>
      </c>
    </row>
    <row r="103" spans="2:7" ht="30" x14ac:dyDescent="0.25">
      <c r="B103" s="2">
        <v>98</v>
      </c>
      <c r="C103" s="3" t="s">
        <v>98</v>
      </c>
      <c r="D103" s="2" t="s">
        <v>7</v>
      </c>
      <c r="E103" s="2">
        <v>50</v>
      </c>
      <c r="F103" s="12"/>
      <c r="G103" s="2">
        <f t="shared" si="2"/>
        <v>0</v>
      </c>
    </row>
    <row r="104" spans="2:7" ht="45" x14ac:dyDescent="0.25">
      <c r="B104" s="2">
        <v>99</v>
      </c>
      <c r="C104" s="3" t="s">
        <v>99</v>
      </c>
      <c r="D104" s="2" t="s">
        <v>140</v>
      </c>
      <c r="E104" s="2">
        <v>50</v>
      </c>
      <c r="F104" s="12"/>
      <c r="G104" s="2">
        <f t="shared" si="2"/>
        <v>0</v>
      </c>
    </row>
    <row r="105" spans="2:7" x14ac:dyDescent="0.25">
      <c r="B105" s="2">
        <v>100</v>
      </c>
      <c r="C105" s="3" t="s">
        <v>100</v>
      </c>
      <c r="D105" s="2" t="s">
        <v>15</v>
      </c>
      <c r="E105" s="2">
        <v>40</v>
      </c>
      <c r="F105" s="12"/>
      <c r="G105" s="2">
        <f t="shared" si="2"/>
        <v>0</v>
      </c>
    </row>
    <row r="106" spans="2:7" x14ac:dyDescent="0.25">
      <c r="B106" s="2">
        <v>101</v>
      </c>
      <c r="C106" s="3" t="s">
        <v>101</v>
      </c>
      <c r="D106" s="2" t="s">
        <v>15</v>
      </c>
      <c r="E106" s="2">
        <v>60</v>
      </c>
      <c r="F106" s="12"/>
      <c r="G106" s="2">
        <f t="shared" si="2"/>
        <v>0</v>
      </c>
    </row>
    <row r="107" spans="2:7" ht="30" x14ac:dyDescent="0.25">
      <c r="B107" s="2">
        <v>102</v>
      </c>
      <c r="C107" s="3" t="s">
        <v>102</v>
      </c>
      <c r="D107" s="2" t="s">
        <v>7</v>
      </c>
      <c r="E107" s="2">
        <v>6000</v>
      </c>
      <c r="F107" s="12"/>
      <c r="G107" s="2">
        <f t="shared" si="2"/>
        <v>0</v>
      </c>
    </row>
    <row r="108" spans="2:7" ht="30" x14ac:dyDescent="0.25">
      <c r="B108" s="2">
        <v>103</v>
      </c>
      <c r="C108" s="3" t="s">
        <v>103</v>
      </c>
      <c r="D108" s="2" t="s">
        <v>7</v>
      </c>
      <c r="E108" s="2">
        <v>10000</v>
      </c>
      <c r="F108" s="12"/>
      <c r="G108" s="2">
        <f t="shared" si="2"/>
        <v>0</v>
      </c>
    </row>
    <row r="109" spans="2:7" ht="30" x14ac:dyDescent="0.25">
      <c r="B109" s="2">
        <v>104</v>
      </c>
      <c r="C109" s="3" t="s">
        <v>104</v>
      </c>
      <c r="D109" s="2" t="s">
        <v>7</v>
      </c>
      <c r="E109" s="2">
        <v>5000</v>
      </c>
      <c r="F109" s="12"/>
      <c r="G109" s="2">
        <f t="shared" si="2"/>
        <v>0</v>
      </c>
    </row>
    <row r="110" spans="2:7" ht="60" x14ac:dyDescent="0.25">
      <c r="B110" s="2">
        <v>105</v>
      </c>
      <c r="C110" s="3" t="s">
        <v>105</v>
      </c>
      <c r="D110" s="2" t="s">
        <v>15</v>
      </c>
      <c r="E110" s="2">
        <v>8</v>
      </c>
      <c r="F110" s="12"/>
      <c r="G110" s="2">
        <f t="shared" si="2"/>
        <v>0</v>
      </c>
    </row>
    <row r="111" spans="2:7" ht="45" x14ac:dyDescent="0.25">
      <c r="B111" s="2">
        <v>106</v>
      </c>
      <c r="C111" s="3" t="s">
        <v>106</v>
      </c>
      <c r="D111" s="2" t="s">
        <v>15</v>
      </c>
      <c r="E111" s="2">
        <v>6</v>
      </c>
      <c r="F111" s="12"/>
      <c r="G111" s="2">
        <f t="shared" si="2"/>
        <v>0</v>
      </c>
    </row>
    <row r="112" spans="2:7" ht="45" x14ac:dyDescent="0.25">
      <c r="B112" s="2">
        <v>107</v>
      </c>
      <c r="C112" s="3" t="s">
        <v>107</v>
      </c>
      <c r="D112" s="2" t="s">
        <v>15</v>
      </c>
      <c r="E112" s="2">
        <v>8</v>
      </c>
      <c r="F112" s="12"/>
      <c r="G112" s="2">
        <f t="shared" si="2"/>
        <v>0</v>
      </c>
    </row>
    <row r="113" spans="2:7" ht="45" x14ac:dyDescent="0.25">
      <c r="B113" s="2">
        <v>108</v>
      </c>
      <c r="C113" s="3" t="s">
        <v>108</v>
      </c>
      <c r="D113" s="2" t="s">
        <v>15</v>
      </c>
      <c r="E113" s="2">
        <v>2</v>
      </c>
      <c r="F113" s="12"/>
      <c r="G113" s="2">
        <f t="shared" si="2"/>
        <v>0</v>
      </c>
    </row>
    <row r="114" spans="2:7" ht="45" x14ac:dyDescent="0.25">
      <c r="B114" s="2">
        <v>109</v>
      </c>
      <c r="C114" s="3" t="s">
        <v>109</v>
      </c>
      <c r="D114" s="2" t="s">
        <v>15</v>
      </c>
      <c r="E114" s="2">
        <v>2</v>
      </c>
      <c r="F114" s="12"/>
      <c r="G114" s="2">
        <f t="shared" si="2"/>
        <v>0</v>
      </c>
    </row>
    <row r="115" spans="2:7" ht="30" x14ac:dyDescent="0.25">
      <c r="B115" s="2">
        <v>110</v>
      </c>
      <c r="C115" s="3" t="s">
        <v>110</v>
      </c>
      <c r="D115" s="2" t="s">
        <v>15</v>
      </c>
      <c r="E115" s="2">
        <v>10</v>
      </c>
      <c r="F115" s="12"/>
      <c r="G115" s="2">
        <f t="shared" si="2"/>
        <v>0</v>
      </c>
    </row>
    <row r="116" spans="2:7" ht="45" x14ac:dyDescent="0.25">
      <c r="B116" s="2">
        <v>111</v>
      </c>
      <c r="C116" s="3" t="s">
        <v>111</v>
      </c>
      <c r="D116" s="2" t="s">
        <v>15</v>
      </c>
      <c r="E116" s="2">
        <v>20</v>
      </c>
      <c r="F116" s="12"/>
      <c r="G116" s="2">
        <f t="shared" si="2"/>
        <v>0</v>
      </c>
    </row>
    <row r="117" spans="2:7" ht="30" x14ac:dyDescent="0.25">
      <c r="B117" s="2">
        <v>112</v>
      </c>
      <c r="C117" s="3" t="s">
        <v>112</v>
      </c>
      <c r="D117" s="2" t="s">
        <v>7</v>
      </c>
      <c r="E117" s="2">
        <v>500</v>
      </c>
      <c r="F117" s="12"/>
      <c r="G117" s="2">
        <f t="shared" si="2"/>
        <v>0</v>
      </c>
    </row>
    <row r="118" spans="2:7" ht="30" x14ac:dyDescent="0.25">
      <c r="B118" s="2">
        <v>113</v>
      </c>
      <c r="C118" s="3" t="s">
        <v>113</v>
      </c>
      <c r="D118" s="2" t="s">
        <v>7</v>
      </c>
      <c r="E118" s="2">
        <v>2000</v>
      </c>
      <c r="F118" s="12"/>
      <c r="G118" s="2">
        <f t="shared" si="2"/>
        <v>0</v>
      </c>
    </row>
    <row r="119" spans="2:7" ht="30" x14ac:dyDescent="0.25">
      <c r="B119" s="2">
        <v>114</v>
      </c>
      <c r="C119" s="3" t="s">
        <v>114</v>
      </c>
      <c r="D119" s="2" t="s">
        <v>7</v>
      </c>
      <c r="E119" s="2">
        <v>500</v>
      </c>
      <c r="F119" s="12"/>
      <c r="G119" s="2">
        <f t="shared" si="2"/>
        <v>0</v>
      </c>
    </row>
    <row r="120" spans="2:7" x14ac:dyDescent="0.25">
      <c r="B120" s="2">
        <v>115</v>
      </c>
      <c r="C120" s="3" t="s">
        <v>115</v>
      </c>
      <c r="D120" s="2" t="s">
        <v>15</v>
      </c>
      <c r="E120" s="2">
        <v>60</v>
      </c>
      <c r="F120" s="12"/>
      <c r="G120" s="2">
        <f t="shared" si="2"/>
        <v>0</v>
      </c>
    </row>
    <row r="121" spans="2:7" ht="45" x14ac:dyDescent="0.25">
      <c r="B121" s="2">
        <v>116</v>
      </c>
      <c r="C121" s="3" t="s">
        <v>116</v>
      </c>
      <c r="D121" s="2" t="s">
        <v>7</v>
      </c>
      <c r="E121" s="2">
        <v>10000</v>
      </c>
      <c r="F121" s="12"/>
      <c r="G121" s="2">
        <f t="shared" si="2"/>
        <v>0</v>
      </c>
    </row>
    <row r="122" spans="2:7" ht="30" x14ac:dyDescent="0.25">
      <c r="B122" s="2">
        <v>117</v>
      </c>
      <c r="C122" s="3" t="s">
        <v>117</v>
      </c>
      <c r="D122" s="2" t="s">
        <v>118</v>
      </c>
      <c r="E122" s="2">
        <v>50</v>
      </c>
      <c r="F122" s="12"/>
      <c r="G122" s="2">
        <f t="shared" si="2"/>
        <v>0</v>
      </c>
    </row>
    <row r="123" spans="2:7" ht="30" x14ac:dyDescent="0.25">
      <c r="B123" s="2">
        <v>118</v>
      </c>
      <c r="C123" s="3" t="s">
        <v>119</v>
      </c>
      <c r="D123" s="2" t="s">
        <v>118</v>
      </c>
      <c r="E123" s="2">
        <v>300</v>
      </c>
      <c r="F123" s="12"/>
      <c r="G123" s="2">
        <f t="shared" si="2"/>
        <v>0</v>
      </c>
    </row>
    <row r="124" spans="2:7" ht="45" x14ac:dyDescent="0.25">
      <c r="B124" s="2">
        <v>119</v>
      </c>
      <c r="C124" s="3" t="s">
        <v>120</v>
      </c>
      <c r="D124" s="2" t="s">
        <v>118</v>
      </c>
      <c r="E124" s="2">
        <v>250</v>
      </c>
      <c r="F124" s="12"/>
      <c r="G124" s="2">
        <f t="shared" si="2"/>
        <v>0</v>
      </c>
    </row>
    <row r="125" spans="2:7" ht="30" x14ac:dyDescent="0.25">
      <c r="B125" s="2">
        <v>120</v>
      </c>
      <c r="C125" s="3" t="s">
        <v>121</v>
      </c>
      <c r="D125" s="2" t="s">
        <v>15</v>
      </c>
      <c r="E125" s="2">
        <v>5</v>
      </c>
      <c r="F125" s="12"/>
      <c r="G125" s="2">
        <f t="shared" si="2"/>
        <v>0</v>
      </c>
    </row>
    <row r="126" spans="2:7" ht="45" x14ac:dyDescent="0.25">
      <c r="B126" s="2">
        <v>121</v>
      </c>
      <c r="C126" s="3" t="s">
        <v>122</v>
      </c>
      <c r="D126" s="2" t="s">
        <v>15</v>
      </c>
      <c r="E126" s="2">
        <v>15</v>
      </c>
      <c r="F126" s="12"/>
      <c r="G126" s="2">
        <f t="shared" si="2"/>
        <v>0</v>
      </c>
    </row>
    <row r="127" spans="2:7" ht="30" x14ac:dyDescent="0.25">
      <c r="B127" s="2">
        <v>122</v>
      </c>
      <c r="C127" s="3" t="s">
        <v>123</v>
      </c>
      <c r="D127" s="2" t="s">
        <v>15</v>
      </c>
      <c r="E127" s="2">
        <v>15</v>
      </c>
      <c r="F127" s="12"/>
      <c r="G127" s="2">
        <f t="shared" si="2"/>
        <v>0</v>
      </c>
    </row>
    <row r="128" spans="2:7" ht="30" x14ac:dyDescent="0.25">
      <c r="B128" s="2">
        <v>123</v>
      </c>
      <c r="C128" s="3" t="s">
        <v>124</v>
      </c>
      <c r="D128" s="2" t="s">
        <v>15</v>
      </c>
      <c r="E128" s="2">
        <v>10</v>
      </c>
      <c r="F128" s="12"/>
      <c r="G128" s="2">
        <f t="shared" si="2"/>
        <v>0</v>
      </c>
    </row>
    <row r="129" spans="2:7" ht="30" x14ac:dyDescent="0.25">
      <c r="B129" s="2">
        <v>124</v>
      </c>
      <c r="C129" s="3" t="s">
        <v>125</v>
      </c>
      <c r="D129" s="2" t="s">
        <v>15</v>
      </c>
      <c r="E129" s="2">
        <v>2</v>
      </c>
      <c r="F129" s="12"/>
      <c r="G129" s="2">
        <f t="shared" si="2"/>
        <v>0</v>
      </c>
    </row>
    <row r="130" spans="2:7" x14ac:dyDescent="0.25">
      <c r="B130" s="2">
        <v>125</v>
      </c>
      <c r="C130" s="3" t="s">
        <v>126</v>
      </c>
      <c r="D130" s="2" t="s">
        <v>15</v>
      </c>
      <c r="E130" s="2">
        <v>2</v>
      </c>
      <c r="F130" s="12"/>
      <c r="G130" s="2">
        <f t="shared" si="2"/>
        <v>0</v>
      </c>
    </row>
    <row r="131" spans="2:7" ht="45" x14ac:dyDescent="0.25">
      <c r="B131" s="2">
        <v>126</v>
      </c>
      <c r="C131" s="3" t="s">
        <v>127</v>
      </c>
      <c r="D131" s="2" t="s">
        <v>15</v>
      </c>
      <c r="E131" s="2">
        <v>26</v>
      </c>
      <c r="F131" s="12"/>
      <c r="G131" s="2">
        <f t="shared" si="2"/>
        <v>0</v>
      </c>
    </row>
    <row r="132" spans="2:7" x14ac:dyDescent="0.25">
      <c r="B132" s="2">
        <v>127</v>
      </c>
      <c r="C132" s="3" t="s">
        <v>128</v>
      </c>
      <c r="D132" s="2" t="s">
        <v>15</v>
      </c>
      <c r="E132" s="2">
        <v>10</v>
      </c>
      <c r="F132" s="12"/>
      <c r="G132" s="2">
        <f t="shared" si="2"/>
        <v>0</v>
      </c>
    </row>
    <row r="133" spans="2:7" ht="15" customHeight="1" x14ac:dyDescent="0.25">
      <c r="D133" s="9" t="s">
        <v>141</v>
      </c>
      <c r="E133" s="10"/>
      <c r="F133" s="11"/>
      <c r="G133" s="6">
        <f>SUM(G2:G132)</f>
        <v>40000</v>
      </c>
    </row>
  </sheetData>
  <sheetProtection algorithmName="SHA-512" hashValue="dm2aWqx+s/nfnn9vSyxNaD2QeA6qjmZQ4nlrM+EiD3Khs0sKFYZ2WPSOEWNt2H1174TeWJgJ0691OFceoWmTPQ==" saltValue="kb3Sbw8XJfYSc9Q4Kwrolw==" spinCount="100000" sheet="1" objects="1" scenarios="1"/>
  <mergeCells count="3">
    <mergeCell ref="C3:G3"/>
    <mergeCell ref="C92:G92"/>
    <mergeCell ref="D133:F1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FURMAN, Uroš</dc:creator>
  <cp:lastModifiedBy>FURMAN, Uroš</cp:lastModifiedBy>
  <dcterms:created xsi:type="dcterms:W3CDTF">2024-12-18T11:36:38Z</dcterms:created>
  <dcterms:modified xsi:type="dcterms:W3CDTF">2025-01-21T13:07:17Z</dcterms:modified>
</cp:coreProperties>
</file>